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th\Google Drive\Dougan - PostDoc\Paper Writing\Botanical Biomaterials\Repository\"/>
    </mc:Choice>
  </mc:AlternateContent>
  <xr:revisionPtr revIDLastSave="0" documentId="8_{21DF55AE-C7E7-4C01-A0C2-ECF63A252E05}" xr6:coauthVersionLast="47" xr6:coauthVersionMax="47" xr10:uidLastSave="{00000000-0000-0000-0000-000000000000}"/>
  <bookViews>
    <workbookView xWindow="-120" yWindow="-120" windowWidth="29040" windowHeight="15840" xr2:uid="{D5F6A002-D919-4184-BA7A-033E5FD2A5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74" i="1" l="1"/>
  <c r="K74" i="1"/>
  <c r="J75" i="1"/>
  <c r="K75" i="1" s="1"/>
  <c r="J76" i="1"/>
  <c r="K76" i="1"/>
  <c r="J77" i="1"/>
  <c r="K77" i="1"/>
  <c r="J78" i="1"/>
  <c r="K78" i="1"/>
  <c r="J79" i="1"/>
  <c r="K79" i="1" s="1"/>
  <c r="J80" i="1"/>
  <c r="K80" i="1"/>
  <c r="J81" i="1"/>
  <c r="K81" i="1"/>
  <c r="K73" i="1"/>
  <c r="J72" i="1"/>
  <c r="J58" i="1"/>
  <c r="K58" i="1"/>
  <c r="J59" i="1"/>
  <c r="K59" i="1" s="1"/>
  <c r="J60" i="1"/>
  <c r="K60" i="1"/>
  <c r="J61" i="1"/>
  <c r="K61" i="1"/>
  <c r="J62" i="1"/>
  <c r="K62" i="1"/>
  <c r="J63" i="1"/>
  <c r="K63" i="1" s="1"/>
  <c r="J64" i="1"/>
  <c r="K64" i="1"/>
  <c r="J65" i="1"/>
  <c r="K65" i="1"/>
  <c r="K57" i="1"/>
  <c r="J56" i="1"/>
  <c r="K42" i="1"/>
  <c r="K43" i="1"/>
  <c r="K44" i="1"/>
  <c r="K45" i="1"/>
  <c r="K46" i="1"/>
  <c r="K47" i="1"/>
  <c r="K48" i="1"/>
  <c r="K49" i="1"/>
  <c r="K41" i="1"/>
  <c r="J41" i="1"/>
  <c r="J42" i="1"/>
  <c r="J43" i="1"/>
  <c r="J44" i="1"/>
  <c r="J45" i="1"/>
  <c r="J46" i="1"/>
  <c r="J47" i="1"/>
  <c r="J48" i="1"/>
  <c r="J49" i="1"/>
  <c r="J40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J73" i="1" s="1"/>
  <c r="I72" i="1"/>
  <c r="H72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J57" i="1" s="1"/>
  <c r="I56" i="1"/>
  <c r="H56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J25" i="1"/>
  <c r="J26" i="1"/>
  <c r="K26" i="1" s="1"/>
  <c r="J27" i="1"/>
  <c r="J28" i="1"/>
  <c r="J29" i="1"/>
  <c r="J30" i="1"/>
  <c r="K30" i="1" s="1"/>
  <c r="J31" i="1"/>
  <c r="J32" i="1"/>
  <c r="J33" i="1"/>
  <c r="K27" i="1"/>
  <c r="K28" i="1"/>
  <c r="K29" i="1"/>
  <c r="K31" i="1"/>
  <c r="K32" i="1"/>
  <c r="K33" i="1"/>
  <c r="K25" i="1"/>
  <c r="J2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K9" i="1"/>
  <c r="K10" i="1"/>
  <c r="K11" i="1"/>
  <c r="K12" i="1"/>
  <c r="K13" i="1"/>
  <c r="K14" i="1"/>
  <c r="K15" i="1"/>
  <c r="K16" i="1"/>
  <c r="K17" i="1"/>
  <c r="J9" i="1"/>
  <c r="J10" i="1"/>
  <c r="J11" i="1"/>
  <c r="J12" i="1"/>
  <c r="J13" i="1"/>
  <c r="J14" i="1"/>
  <c r="J15" i="1"/>
  <c r="J16" i="1"/>
  <c r="J17" i="1"/>
  <c r="J8" i="1"/>
  <c r="I13" i="1"/>
  <c r="I9" i="1"/>
  <c r="I10" i="1"/>
  <c r="I11" i="1"/>
  <c r="I12" i="1"/>
  <c r="I14" i="1"/>
  <c r="I15" i="1"/>
  <c r="I16" i="1"/>
  <c r="I17" i="1"/>
  <c r="I8" i="1"/>
  <c r="H9" i="1"/>
  <c r="H10" i="1"/>
  <c r="H11" i="1"/>
  <c r="H12" i="1"/>
  <c r="H13" i="1"/>
  <c r="H14" i="1"/>
  <c r="H15" i="1"/>
  <c r="H16" i="1"/>
  <c r="H17" i="1"/>
  <c r="H8" i="1"/>
</calcChain>
</file>

<file path=xl/sharedStrings.xml><?xml version="1.0" encoding="utf-8"?>
<sst xmlns="http://schemas.openxmlformats.org/spreadsheetml/2006/main" count="80" uniqueCount="13">
  <si>
    <t>time</t>
  </si>
  <si>
    <t>mins</t>
  </si>
  <si>
    <t>mass</t>
  </si>
  <si>
    <t>mg</t>
  </si>
  <si>
    <t>Average</t>
  </si>
  <si>
    <t>Swelling Ratio</t>
  </si>
  <si>
    <t>Error</t>
  </si>
  <si>
    <t>%</t>
  </si>
  <si>
    <t xml:space="preserve">NaPS Conc 12.5mM </t>
  </si>
  <si>
    <t xml:space="preserve">NaPS Conc 15mM </t>
  </si>
  <si>
    <t xml:space="preserve">NaPS Conc 20mM </t>
  </si>
  <si>
    <t xml:space="preserve">NaPS Conc 50mM </t>
  </si>
  <si>
    <t xml:space="preserve">NaPS Conc 75mM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</si>
</sst>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85141-7194-4444-8BC7-9959DB6552F0}">
  <dimension ref="D4:K81"/>
  <sheetViews>
    <sheetView tabSelected="1" workbookViewId="0">
      <selection activeCell="L22" sqref="L22"/>
    </sheetView>
  </sheetViews>
  <sheetFormatPr defaultRowHeight="15" x14ac:dyDescent="0.25"/>
  <cols>
    <col min="9" max="9" width="13.42578125" style="4" bestFit="1" customWidth="1"/>
    <col min="10" max="10" width="13.42578125" bestFit="1" customWidth="1"/>
  </cols>
  <sheetData>
    <row r="4" spans="4:11" x14ac:dyDescent="0.25">
      <c r="D4" s="5" t="s">
        <v>8</v>
      </c>
      <c r="E4" s="5"/>
      <c r="F4" s="5"/>
      <c r="G4" s="5"/>
      <c r="H4" s="5"/>
      <c r="I4" s="5"/>
      <c r="J4" s="5"/>
      <c r="K4" s="5"/>
    </row>
    <row r="5" spans="4:11" x14ac:dyDescent="0.25">
      <c r="E5" s="1">
        <v>1</v>
      </c>
      <c r="F5" s="1">
        <v>2</v>
      </c>
      <c r="G5" s="1">
        <v>3</v>
      </c>
      <c r="H5" t="s">
        <v>4</v>
      </c>
      <c r="I5"/>
    </row>
    <row r="6" spans="4:11" x14ac:dyDescent="0.25">
      <c r="D6" t="s">
        <v>0</v>
      </c>
      <c r="E6" t="s">
        <v>2</v>
      </c>
      <c r="F6" t="s">
        <v>2</v>
      </c>
      <c r="G6" t="s">
        <v>2</v>
      </c>
      <c r="H6" t="s">
        <v>2</v>
      </c>
      <c r="I6" t="s">
        <v>6</v>
      </c>
      <c r="J6" t="s">
        <v>5</v>
      </c>
      <c r="K6" t="s">
        <v>6</v>
      </c>
    </row>
    <row r="7" spans="4:11" x14ac:dyDescent="0.25">
      <c r="D7" t="s">
        <v>1</v>
      </c>
      <c r="E7" t="s">
        <v>3</v>
      </c>
      <c r="F7" t="s">
        <v>3</v>
      </c>
      <c r="G7" t="s">
        <v>3</v>
      </c>
      <c r="H7" t="s">
        <v>3</v>
      </c>
      <c r="I7"/>
      <c r="J7" t="s">
        <v>7</v>
      </c>
    </row>
    <row r="8" spans="4:11" x14ac:dyDescent="0.25">
      <c r="D8">
        <v>0</v>
      </c>
      <c r="E8" s="2">
        <v>45</v>
      </c>
      <c r="F8" s="3">
        <v>45</v>
      </c>
      <c r="G8" s="4">
        <v>41</v>
      </c>
      <c r="H8">
        <f>AVERAGE(E8:G8)</f>
        <v>43.666666666666664</v>
      </c>
      <c r="I8">
        <f>_xlfn.STDEV.S(E8:G8)/SQRT(3)</f>
        <v>1.3333333333333333</v>
      </c>
      <c r="J8" s="4">
        <f>100*((H8-$H$8)/$H$8)</f>
        <v>0</v>
      </c>
      <c r="K8" s="4">
        <v>0</v>
      </c>
    </row>
    <row r="9" spans="4:11" x14ac:dyDescent="0.25">
      <c r="D9">
        <v>30</v>
      </c>
      <c r="E9" s="2">
        <v>78</v>
      </c>
      <c r="F9" s="3">
        <v>96</v>
      </c>
      <c r="G9" s="4">
        <v>82</v>
      </c>
      <c r="H9" s="4">
        <f t="shared" ref="H9:H17" si="0">AVERAGE(E9:G9)</f>
        <v>85.333333333333329</v>
      </c>
      <c r="I9" s="4">
        <f t="shared" ref="I9:I17" si="1">_xlfn.STDEV.S(E9:G9)/SQRT(3)</f>
        <v>5.4569018479149678</v>
      </c>
      <c r="J9" s="4">
        <f t="shared" ref="J9:J17" si="2">100*((H9-$H$8)/$H$8)</f>
        <v>95.419847328244273</v>
      </c>
      <c r="K9" s="4">
        <f t="shared" ref="K9:K17" si="3">J9*SQRT(((SQRT(I9^2+$I$8^2)/(H9-$H$8))^2+($I$8/$H$8)^2))</f>
        <v>13.190166340749217</v>
      </c>
    </row>
    <row r="10" spans="4:11" x14ac:dyDescent="0.25">
      <c r="D10">
        <v>60</v>
      </c>
      <c r="E10" s="2">
        <v>98</v>
      </c>
      <c r="F10" s="3">
        <v>104</v>
      </c>
      <c r="G10" s="4">
        <v>94</v>
      </c>
      <c r="H10" s="4">
        <f t="shared" si="0"/>
        <v>98.666666666666671</v>
      </c>
      <c r="I10" s="4">
        <f t="shared" si="1"/>
        <v>2.9059326290271157</v>
      </c>
      <c r="J10" s="4">
        <f t="shared" si="2"/>
        <v>125.95419847328246</v>
      </c>
      <c r="K10" s="4">
        <f t="shared" si="3"/>
        <v>8.2704960513937635</v>
      </c>
    </row>
    <row r="11" spans="4:11" x14ac:dyDescent="0.25">
      <c r="D11">
        <v>90</v>
      </c>
      <c r="E11" s="2">
        <v>107</v>
      </c>
      <c r="F11" s="3">
        <v>110</v>
      </c>
      <c r="G11" s="4">
        <v>96</v>
      </c>
      <c r="H11" s="4">
        <f t="shared" si="0"/>
        <v>104.33333333333333</v>
      </c>
      <c r="I11" s="4">
        <f t="shared" si="1"/>
        <v>4.2557151116012353</v>
      </c>
      <c r="J11" s="4">
        <f t="shared" si="2"/>
        <v>138.93129770992368</v>
      </c>
      <c r="K11" s="4">
        <f t="shared" si="3"/>
        <v>11.059038918733455</v>
      </c>
    </row>
    <row r="12" spans="4:11" x14ac:dyDescent="0.25">
      <c r="D12">
        <v>120</v>
      </c>
      <c r="E12" s="2">
        <v>108</v>
      </c>
      <c r="F12" s="3">
        <v>115</v>
      </c>
      <c r="G12" s="4">
        <v>102</v>
      </c>
      <c r="H12" s="4">
        <f t="shared" si="0"/>
        <v>108.33333333333333</v>
      </c>
      <c r="I12" s="4">
        <f t="shared" si="1"/>
        <v>3.7564758898615485</v>
      </c>
      <c r="J12" s="4">
        <f t="shared" si="2"/>
        <v>148.09160305343511</v>
      </c>
      <c r="K12" s="4">
        <f t="shared" si="3"/>
        <v>10.187044970128106</v>
      </c>
    </row>
    <row r="13" spans="4:11" x14ac:dyDescent="0.25">
      <c r="D13">
        <v>180</v>
      </c>
      <c r="E13" s="2">
        <v>109</v>
      </c>
      <c r="F13" s="3">
        <v>117</v>
      </c>
      <c r="G13" s="4">
        <v>108</v>
      </c>
      <c r="H13" s="4">
        <f t="shared" si="0"/>
        <v>111.33333333333333</v>
      </c>
      <c r="I13" s="4">
        <f>_xlfn.STDEV.S(E13:G13)/SQRT(3)</f>
        <v>2.8480012484391772</v>
      </c>
      <c r="J13" s="4">
        <f t="shared" si="2"/>
        <v>154.96183206106869</v>
      </c>
      <c r="K13" s="4">
        <f t="shared" si="3"/>
        <v>8.6168658138711063</v>
      </c>
    </row>
    <row r="14" spans="4:11" x14ac:dyDescent="0.25">
      <c r="D14">
        <v>240</v>
      </c>
      <c r="E14" s="2">
        <v>107</v>
      </c>
      <c r="F14" s="3">
        <v>123</v>
      </c>
      <c r="G14" s="4">
        <v>108</v>
      </c>
      <c r="H14" s="4">
        <f t="shared" si="0"/>
        <v>112.66666666666667</v>
      </c>
      <c r="I14" s="4">
        <f t="shared" si="1"/>
        <v>5.1747248987533423</v>
      </c>
      <c r="J14" s="4">
        <f t="shared" si="2"/>
        <v>158.01526717557252</v>
      </c>
      <c r="K14" s="4">
        <f t="shared" si="3"/>
        <v>13.154382211839435</v>
      </c>
    </row>
    <row r="15" spans="4:11" x14ac:dyDescent="0.25">
      <c r="D15">
        <v>300</v>
      </c>
      <c r="E15" s="2">
        <v>112</v>
      </c>
      <c r="F15" s="3">
        <v>120</v>
      </c>
      <c r="G15" s="4">
        <v>110</v>
      </c>
      <c r="H15" s="4">
        <f t="shared" si="0"/>
        <v>114</v>
      </c>
      <c r="I15" s="4">
        <f t="shared" si="1"/>
        <v>3.0550504633038935</v>
      </c>
      <c r="J15" s="4">
        <f t="shared" si="2"/>
        <v>161.06870229007637</v>
      </c>
      <c r="K15" s="4">
        <f t="shared" si="3"/>
        <v>9.0807295194535183</v>
      </c>
    </row>
    <row r="16" spans="4:11" x14ac:dyDescent="0.25">
      <c r="D16">
        <v>360</v>
      </c>
      <c r="E16" s="2">
        <v>107</v>
      </c>
      <c r="F16" s="3">
        <v>123</v>
      </c>
      <c r="G16" s="4">
        <v>112</v>
      </c>
      <c r="H16" s="4">
        <f t="shared" si="0"/>
        <v>114</v>
      </c>
      <c r="I16" s="4">
        <f t="shared" si="1"/>
        <v>4.7258156262526088</v>
      </c>
      <c r="J16" s="4">
        <f t="shared" si="2"/>
        <v>161.06870229007637</v>
      </c>
      <c r="K16" s="4">
        <f t="shared" si="3"/>
        <v>12.273446692734508</v>
      </c>
    </row>
    <row r="17" spans="4:11" x14ac:dyDescent="0.25">
      <c r="D17">
        <v>1440</v>
      </c>
      <c r="E17" s="2">
        <v>114</v>
      </c>
      <c r="F17" s="3">
        <v>125</v>
      </c>
      <c r="G17" s="4">
        <v>115</v>
      </c>
      <c r="H17" s="4">
        <f t="shared" si="0"/>
        <v>118</v>
      </c>
      <c r="I17" s="4">
        <f t="shared" si="1"/>
        <v>3.5118845842842461</v>
      </c>
      <c r="J17" s="4">
        <f t="shared" si="2"/>
        <v>170.22900763358783</v>
      </c>
      <c r="K17" s="4">
        <f t="shared" si="3"/>
        <v>10.05099357880297</v>
      </c>
    </row>
    <row r="20" spans="4:11" x14ac:dyDescent="0.25">
      <c r="D20" s="5" t="s">
        <v>9</v>
      </c>
      <c r="E20" s="5"/>
      <c r="F20" s="5"/>
      <c r="G20" s="5"/>
      <c r="H20" s="5"/>
      <c r="I20" s="5"/>
      <c r="J20" s="5"/>
      <c r="K20" s="5"/>
    </row>
    <row r="21" spans="4:11" x14ac:dyDescent="0.25">
      <c r="D21" s="4"/>
      <c r="E21" s="1">
        <v>1</v>
      </c>
      <c r="F21" s="1">
        <v>2</v>
      </c>
      <c r="G21" s="1">
        <v>3</v>
      </c>
      <c r="H21" s="4" t="s">
        <v>4</v>
      </c>
      <c r="J21" s="4"/>
      <c r="K21" s="4"/>
    </row>
    <row r="22" spans="4:11" x14ac:dyDescent="0.25">
      <c r="D22" s="4" t="s">
        <v>0</v>
      </c>
      <c r="E22" s="4" t="s">
        <v>2</v>
      </c>
      <c r="F22" s="4" t="s">
        <v>2</v>
      </c>
      <c r="G22" s="4" t="s">
        <v>2</v>
      </c>
      <c r="H22" s="4" t="s">
        <v>2</v>
      </c>
      <c r="I22" s="4" t="s">
        <v>6</v>
      </c>
      <c r="J22" s="4" t="s">
        <v>5</v>
      </c>
      <c r="K22" s="4" t="s">
        <v>6</v>
      </c>
    </row>
    <row r="23" spans="4:11" x14ac:dyDescent="0.25">
      <c r="D23" s="4" t="s">
        <v>1</v>
      </c>
      <c r="E23" s="4" t="s">
        <v>3</v>
      </c>
      <c r="F23" s="4" t="s">
        <v>3</v>
      </c>
      <c r="G23" s="4" t="s">
        <v>3</v>
      </c>
      <c r="H23" s="4" t="s">
        <v>3</v>
      </c>
      <c r="J23" s="4" t="s">
        <v>7</v>
      </c>
      <c r="K23" s="4"/>
    </row>
    <row r="24" spans="4:11" x14ac:dyDescent="0.25">
      <c r="D24" s="4">
        <v>0</v>
      </c>
      <c r="E24" s="6">
        <v>43</v>
      </c>
      <c r="F24" s="7">
        <v>48</v>
      </c>
      <c r="G24" s="8">
        <v>45</v>
      </c>
      <c r="H24" s="4">
        <f>AVERAGE(E24:G24)</f>
        <v>45.333333333333336</v>
      </c>
      <c r="I24" s="4">
        <f>_xlfn.STDEV.S(E24:G24)/SQRT(3)</f>
        <v>1.4529663145135578</v>
      </c>
      <c r="J24" s="4">
        <f>100*((H24-$H$24)/$H$24)</f>
        <v>0</v>
      </c>
      <c r="K24" s="4">
        <v>0</v>
      </c>
    </row>
    <row r="25" spans="4:11" x14ac:dyDescent="0.25">
      <c r="D25" s="4">
        <v>30</v>
      </c>
      <c r="E25" s="6">
        <v>83</v>
      </c>
      <c r="F25" s="7">
        <v>95</v>
      </c>
      <c r="G25" s="8">
        <v>80</v>
      </c>
      <c r="H25" s="4">
        <f t="shared" ref="H25:H33" si="4">AVERAGE(E25:G25)</f>
        <v>86</v>
      </c>
      <c r="I25" s="4">
        <f t="shared" ref="I25:I33" si="5">_xlfn.STDEV.S(E25:G25)/SQRT(3)</f>
        <v>4.5825756949558407</v>
      </c>
      <c r="J25" s="8">
        <f t="shared" ref="J25:J33" si="6">100*((H25-$H$24)/$H$24)</f>
        <v>89.705882352941174</v>
      </c>
      <c r="K25" s="4">
        <f>J25*SQRT(((SQRT(I25^2+$I$24^2)/(H25-$H$24))^2+($I$24/$H$24)^2))</f>
        <v>10.987409634785321</v>
      </c>
    </row>
    <row r="26" spans="4:11" x14ac:dyDescent="0.25">
      <c r="D26" s="4">
        <v>60</v>
      </c>
      <c r="E26" s="6">
        <v>120</v>
      </c>
      <c r="F26" s="7">
        <v>115</v>
      </c>
      <c r="G26" s="8">
        <v>110</v>
      </c>
      <c r="H26" s="4">
        <f t="shared" si="4"/>
        <v>115</v>
      </c>
      <c r="I26" s="4">
        <f t="shared" si="5"/>
        <v>2.8867513459481291</v>
      </c>
      <c r="J26" s="8">
        <f t="shared" si="6"/>
        <v>153.67647058823525</v>
      </c>
      <c r="K26" s="8">
        <f t="shared" ref="K26:K33" si="7">J26*SQRT(((SQRT(I26^2+$I$24^2)/(H26-$H$24))^2+($I$24/$H$24)^2))</f>
        <v>8.6649746082082117</v>
      </c>
    </row>
    <row r="27" spans="4:11" x14ac:dyDescent="0.25">
      <c r="D27" s="4">
        <v>90</v>
      </c>
      <c r="E27" s="6">
        <v>130</v>
      </c>
      <c r="F27" s="7">
        <v>120</v>
      </c>
      <c r="G27" s="8">
        <v>120</v>
      </c>
      <c r="H27" s="4">
        <f t="shared" si="4"/>
        <v>123.33333333333333</v>
      </c>
      <c r="I27" s="4">
        <f t="shared" si="5"/>
        <v>3.3333333333333335</v>
      </c>
      <c r="J27" s="8">
        <f t="shared" si="6"/>
        <v>172.05882352941174</v>
      </c>
      <c r="K27" s="8">
        <f t="shared" si="7"/>
        <v>9.7339182216256148</v>
      </c>
    </row>
    <row r="28" spans="4:11" x14ac:dyDescent="0.25">
      <c r="D28" s="4">
        <v>120</v>
      </c>
      <c r="E28" s="6">
        <v>128</v>
      </c>
      <c r="F28" s="7">
        <v>130</v>
      </c>
      <c r="G28" s="8">
        <v>125</v>
      </c>
      <c r="H28" s="4">
        <f t="shared" si="4"/>
        <v>127.66666666666667</v>
      </c>
      <c r="I28" s="4">
        <f t="shared" si="5"/>
        <v>1.4529663145135581</v>
      </c>
      <c r="J28" s="8">
        <f t="shared" si="6"/>
        <v>181.61764705882354</v>
      </c>
      <c r="K28" s="8">
        <f t="shared" si="7"/>
        <v>7.3775852630377132</v>
      </c>
    </row>
    <row r="29" spans="4:11" x14ac:dyDescent="0.25">
      <c r="D29" s="4">
        <v>180</v>
      </c>
      <c r="E29" s="6">
        <v>135</v>
      </c>
      <c r="F29" s="7">
        <v>139</v>
      </c>
      <c r="G29" s="8">
        <v>136</v>
      </c>
      <c r="H29" s="4">
        <f t="shared" si="4"/>
        <v>136.66666666666666</v>
      </c>
      <c r="I29" s="4">
        <f>_xlfn.STDEV.S(E29:G29)/SQRT(3)</f>
        <v>1.2018504251546633</v>
      </c>
      <c r="J29" s="8">
        <f t="shared" si="6"/>
        <v>201.47058823529406</v>
      </c>
      <c r="K29" s="8">
        <f t="shared" si="7"/>
        <v>7.6809823080634523</v>
      </c>
    </row>
    <row r="30" spans="4:11" x14ac:dyDescent="0.25">
      <c r="D30" s="4">
        <v>240</v>
      </c>
      <c r="E30" s="6">
        <v>135</v>
      </c>
      <c r="F30" s="7">
        <v>140</v>
      </c>
      <c r="G30" s="8">
        <v>133</v>
      </c>
      <c r="H30" s="4">
        <f t="shared" si="4"/>
        <v>136</v>
      </c>
      <c r="I30" s="4">
        <f t="shared" ref="I30:I33" si="8">_xlfn.STDEV.S(E30:G30)/SQRT(3)</f>
        <v>2.0816659994661326</v>
      </c>
      <c r="J30" s="8">
        <f t="shared" si="6"/>
        <v>199.99999999999997</v>
      </c>
      <c r="K30" s="8">
        <f t="shared" si="7"/>
        <v>8.5116447814633993</v>
      </c>
    </row>
    <row r="31" spans="4:11" x14ac:dyDescent="0.25">
      <c r="D31" s="4">
        <v>300</v>
      </c>
      <c r="E31" s="6">
        <v>136</v>
      </c>
      <c r="F31" s="7">
        <v>145</v>
      </c>
      <c r="G31" s="8">
        <v>127</v>
      </c>
      <c r="H31" s="4">
        <f t="shared" si="4"/>
        <v>136</v>
      </c>
      <c r="I31" s="4">
        <f t="shared" si="8"/>
        <v>5.196152422706632</v>
      </c>
      <c r="J31" s="8">
        <f t="shared" si="6"/>
        <v>199.99999999999997</v>
      </c>
      <c r="K31" s="8">
        <f t="shared" si="7"/>
        <v>13.518217875625172</v>
      </c>
    </row>
    <row r="32" spans="4:11" x14ac:dyDescent="0.25">
      <c r="D32" s="4">
        <v>360</v>
      </c>
      <c r="E32" s="6">
        <v>138</v>
      </c>
      <c r="F32" s="7">
        <v>141</v>
      </c>
      <c r="G32" s="8">
        <v>133</v>
      </c>
      <c r="H32" s="4">
        <f t="shared" si="4"/>
        <v>137.33333333333334</v>
      </c>
      <c r="I32" s="4">
        <f t="shared" si="8"/>
        <v>2.3333333333333335</v>
      </c>
      <c r="J32" s="8">
        <f t="shared" si="6"/>
        <v>202.94117647058823</v>
      </c>
      <c r="K32" s="8">
        <f t="shared" si="7"/>
        <v>8.8922486420772664</v>
      </c>
    </row>
    <row r="33" spans="4:11" x14ac:dyDescent="0.25">
      <c r="D33" s="4">
        <v>1440</v>
      </c>
      <c r="E33" s="6">
        <v>140</v>
      </c>
      <c r="F33" s="7">
        <v>141</v>
      </c>
      <c r="G33" s="8">
        <v>148</v>
      </c>
      <c r="H33" s="4">
        <f t="shared" si="4"/>
        <v>143</v>
      </c>
      <c r="I33" s="4">
        <f t="shared" si="8"/>
        <v>2.5166114784235836</v>
      </c>
      <c r="J33" s="8">
        <f t="shared" si="6"/>
        <v>215.44117647058823</v>
      </c>
      <c r="K33" s="8">
        <f t="shared" si="7"/>
        <v>9.4217637311068572</v>
      </c>
    </row>
    <row r="36" spans="4:11" x14ac:dyDescent="0.25">
      <c r="D36" s="5" t="s">
        <v>10</v>
      </c>
      <c r="E36" s="5"/>
      <c r="F36" s="5"/>
      <c r="G36" s="5"/>
      <c r="H36" s="5"/>
      <c r="I36" s="5"/>
      <c r="J36" s="5"/>
      <c r="K36" s="5"/>
    </row>
    <row r="37" spans="4:11" x14ac:dyDescent="0.25">
      <c r="D37" s="8"/>
      <c r="E37" s="1">
        <v>1</v>
      </c>
      <c r="F37" s="1">
        <v>2</v>
      </c>
      <c r="G37" s="1">
        <v>3</v>
      </c>
      <c r="H37" s="8" t="s">
        <v>4</v>
      </c>
      <c r="I37" s="8"/>
      <c r="J37" s="8"/>
      <c r="K37" s="8"/>
    </row>
    <row r="38" spans="4:11" x14ac:dyDescent="0.25">
      <c r="D38" s="8" t="s">
        <v>0</v>
      </c>
      <c r="E38" s="8" t="s">
        <v>2</v>
      </c>
      <c r="F38" s="8" t="s">
        <v>2</v>
      </c>
      <c r="G38" s="8" t="s">
        <v>2</v>
      </c>
      <c r="H38" s="8" t="s">
        <v>2</v>
      </c>
      <c r="I38" s="8" t="s">
        <v>6</v>
      </c>
      <c r="J38" s="8" t="s">
        <v>5</v>
      </c>
      <c r="K38" s="8" t="s">
        <v>6</v>
      </c>
    </row>
    <row r="39" spans="4:11" x14ac:dyDescent="0.25">
      <c r="D39" s="8" t="s">
        <v>1</v>
      </c>
      <c r="E39" s="8" t="s">
        <v>3</v>
      </c>
      <c r="F39" s="8" t="s">
        <v>3</v>
      </c>
      <c r="G39" s="8" t="s">
        <v>3</v>
      </c>
      <c r="H39" s="8" t="s">
        <v>3</v>
      </c>
      <c r="I39" s="8"/>
      <c r="J39" s="8" t="s">
        <v>7</v>
      </c>
      <c r="K39" s="8"/>
    </row>
    <row r="40" spans="4:11" x14ac:dyDescent="0.25">
      <c r="D40" s="8">
        <v>0</v>
      </c>
      <c r="E40" s="9">
        <v>45</v>
      </c>
      <c r="F40" s="10">
        <v>43</v>
      </c>
      <c r="G40" s="11">
        <v>45</v>
      </c>
      <c r="H40" s="8">
        <f>AVERAGE(E40:G40)</f>
        <v>44.333333333333336</v>
      </c>
      <c r="I40" s="8">
        <f>_xlfn.STDEV.S(E40:G40)/SQRT(3)</f>
        <v>0.66666666666666674</v>
      </c>
      <c r="J40" s="8">
        <f>100*((H40-$H$40)/$H$40)</f>
        <v>0</v>
      </c>
      <c r="K40" s="8">
        <v>0</v>
      </c>
    </row>
    <row r="41" spans="4:11" x14ac:dyDescent="0.25">
      <c r="D41" s="8">
        <v>30</v>
      </c>
      <c r="E41" s="9">
        <v>68</v>
      </c>
      <c r="F41" s="10">
        <v>93</v>
      </c>
      <c r="G41" s="11">
        <v>80</v>
      </c>
      <c r="H41" s="8">
        <f t="shared" ref="H41:H49" si="9">AVERAGE(E41:G41)</f>
        <v>80.333333333333329</v>
      </c>
      <c r="I41" s="8">
        <f t="shared" ref="I41:I49" si="10">_xlfn.STDEV.S(E41:G41)/SQRT(3)</f>
        <v>7.2188026092359197</v>
      </c>
      <c r="J41" s="11">
        <f t="shared" ref="J41:J49" si="11">100*((H41-$H$40)/$H$40)</f>
        <v>81.20300751879698</v>
      </c>
      <c r="K41" s="8">
        <f>J41*SQRT(((SQRT(I41^2+$I$40^2)/(H41-$H$40))^2+($I$40/$H$40)^2))</f>
        <v>16.397832107638902</v>
      </c>
    </row>
    <row r="42" spans="4:11" x14ac:dyDescent="0.25">
      <c r="D42" s="8">
        <v>60</v>
      </c>
      <c r="E42" s="9">
        <v>89</v>
      </c>
      <c r="F42" s="10">
        <v>97</v>
      </c>
      <c r="G42" s="11">
        <v>86</v>
      </c>
      <c r="H42" s="8">
        <f t="shared" si="9"/>
        <v>90.666666666666671</v>
      </c>
      <c r="I42" s="8">
        <f t="shared" si="10"/>
        <v>3.2829526005987018</v>
      </c>
      <c r="J42" s="11">
        <f t="shared" si="11"/>
        <v>104.51127819548873</v>
      </c>
      <c r="K42" s="11">
        <f t="shared" ref="K42:K49" si="12">J42*SQRT(((SQRT(I42^2+$I$40^2)/(H42-$H$40))^2+($I$40/$H$40)^2))</f>
        <v>7.7180018203584924</v>
      </c>
    </row>
    <row r="43" spans="4:11" x14ac:dyDescent="0.25">
      <c r="D43" s="8">
        <v>90</v>
      </c>
      <c r="E43" s="9">
        <v>92</v>
      </c>
      <c r="F43" s="10">
        <v>82</v>
      </c>
      <c r="G43" s="11">
        <v>93</v>
      </c>
      <c r="H43" s="8">
        <f t="shared" si="9"/>
        <v>89</v>
      </c>
      <c r="I43" s="8">
        <f t="shared" si="10"/>
        <v>3.5118845842842461</v>
      </c>
      <c r="J43" s="11">
        <f t="shared" si="11"/>
        <v>100.75187969924811</v>
      </c>
      <c r="K43" s="11">
        <f t="shared" si="12"/>
        <v>8.2041196363061992</v>
      </c>
    </row>
    <row r="44" spans="4:11" x14ac:dyDescent="0.25">
      <c r="D44" s="8">
        <v>120</v>
      </c>
      <c r="E44" s="9">
        <v>104</v>
      </c>
      <c r="F44" s="10">
        <v>101</v>
      </c>
      <c r="G44" s="11">
        <v>92</v>
      </c>
      <c r="H44" s="8">
        <f t="shared" si="9"/>
        <v>99</v>
      </c>
      <c r="I44" s="8">
        <f t="shared" si="10"/>
        <v>3.6055512754639896</v>
      </c>
      <c r="J44" s="11">
        <f t="shared" si="11"/>
        <v>123.30827067669172</v>
      </c>
      <c r="K44" s="11">
        <f t="shared" si="12"/>
        <v>8.4759879665504272</v>
      </c>
    </row>
    <row r="45" spans="4:11" x14ac:dyDescent="0.25">
      <c r="D45" s="8">
        <v>180</v>
      </c>
      <c r="E45" s="9">
        <v>104</v>
      </c>
      <c r="F45" s="10">
        <v>86</v>
      </c>
      <c r="G45" s="11">
        <v>103</v>
      </c>
      <c r="H45" s="8">
        <f t="shared" si="9"/>
        <v>97.666666666666671</v>
      </c>
      <c r="I45" s="8">
        <f>_xlfn.STDEV.S(E45:G45)/SQRT(3)</f>
        <v>5.8404718226450774</v>
      </c>
      <c r="J45" s="11">
        <f t="shared" si="11"/>
        <v>120.30075187969925</v>
      </c>
      <c r="K45" s="11">
        <f t="shared" si="12"/>
        <v>13.382379536649545</v>
      </c>
    </row>
    <row r="46" spans="4:11" x14ac:dyDescent="0.25">
      <c r="D46" s="8">
        <v>240</v>
      </c>
      <c r="E46" s="9">
        <v>106</v>
      </c>
      <c r="F46" s="10">
        <v>99</v>
      </c>
      <c r="G46" s="11">
        <v>109</v>
      </c>
      <c r="H46" s="8">
        <f t="shared" si="9"/>
        <v>104.66666666666667</v>
      </c>
      <c r="I46" s="8">
        <f t="shared" ref="I46:I54" si="13">_xlfn.STDEV.S(E46:G46)/SQRT(3)</f>
        <v>2.9627314724385299</v>
      </c>
      <c r="J46" s="11">
        <f t="shared" si="11"/>
        <v>136.09022556390977</v>
      </c>
      <c r="K46" s="11">
        <f t="shared" si="12"/>
        <v>7.1491155723563766</v>
      </c>
    </row>
    <row r="47" spans="4:11" x14ac:dyDescent="0.25">
      <c r="D47" s="8">
        <v>300</v>
      </c>
      <c r="E47" s="9">
        <v>105</v>
      </c>
      <c r="F47" s="10">
        <v>92</v>
      </c>
      <c r="G47" s="11">
        <v>103</v>
      </c>
      <c r="H47" s="8">
        <f t="shared" si="9"/>
        <v>100</v>
      </c>
      <c r="I47" s="8">
        <f t="shared" si="13"/>
        <v>4.0414518843273806</v>
      </c>
      <c r="J47" s="11">
        <f t="shared" si="11"/>
        <v>125.56390977443608</v>
      </c>
      <c r="K47" s="11">
        <f t="shared" si="12"/>
        <v>9.4302176907909985</v>
      </c>
    </row>
    <row r="48" spans="4:11" x14ac:dyDescent="0.25">
      <c r="D48" s="8">
        <v>360</v>
      </c>
      <c r="E48" s="9">
        <v>106</v>
      </c>
      <c r="F48" s="10">
        <v>100</v>
      </c>
      <c r="G48" s="11">
        <v>105</v>
      </c>
      <c r="H48" s="8">
        <f t="shared" si="9"/>
        <v>103.66666666666667</v>
      </c>
      <c r="I48" s="8">
        <f t="shared" si="13"/>
        <v>1.855921454276674</v>
      </c>
      <c r="J48" s="11">
        <f t="shared" si="11"/>
        <v>133.8345864661654</v>
      </c>
      <c r="K48" s="11">
        <f t="shared" si="12"/>
        <v>4.8822808267727238</v>
      </c>
    </row>
    <row r="49" spans="4:11" x14ac:dyDescent="0.25">
      <c r="D49" s="8">
        <v>1440</v>
      </c>
      <c r="E49" s="9">
        <v>105</v>
      </c>
      <c r="F49" s="10">
        <v>108</v>
      </c>
      <c r="G49" s="11">
        <v>108</v>
      </c>
      <c r="H49" s="8">
        <f t="shared" si="9"/>
        <v>107</v>
      </c>
      <c r="I49" s="8">
        <f t="shared" si="13"/>
        <v>1</v>
      </c>
      <c r="J49" s="11">
        <f t="shared" si="11"/>
        <v>141.35338345864662</v>
      </c>
      <c r="K49" s="11">
        <f t="shared" si="12"/>
        <v>3.4449148463241257</v>
      </c>
    </row>
    <row r="50" spans="4:11" x14ac:dyDescent="0.25">
      <c r="D50" s="8"/>
      <c r="E50" s="8"/>
      <c r="F50" s="8"/>
      <c r="G50" s="8"/>
      <c r="H50" s="8"/>
      <c r="I50" s="8"/>
      <c r="J50" s="8"/>
      <c r="K50" s="8"/>
    </row>
    <row r="51" spans="4:11" x14ac:dyDescent="0.25">
      <c r="D51" s="8"/>
      <c r="E51" s="8"/>
      <c r="F51" s="8"/>
      <c r="G51" s="8"/>
      <c r="H51" s="8"/>
      <c r="I51" s="8"/>
      <c r="J51" s="8"/>
      <c r="K51" s="8"/>
    </row>
    <row r="52" spans="4:11" x14ac:dyDescent="0.25">
      <c r="D52" s="5" t="s">
        <v>11</v>
      </c>
      <c r="E52" s="5"/>
      <c r="F52" s="5"/>
      <c r="G52" s="5"/>
      <c r="H52" s="5"/>
      <c r="I52" s="5"/>
      <c r="J52" s="5"/>
      <c r="K52" s="5"/>
    </row>
    <row r="53" spans="4:11" x14ac:dyDescent="0.25">
      <c r="D53" s="8"/>
      <c r="E53" s="1">
        <v>1</v>
      </c>
      <c r="F53" s="1">
        <v>2</v>
      </c>
      <c r="G53" s="1">
        <v>3</v>
      </c>
      <c r="H53" s="8" t="s">
        <v>4</v>
      </c>
      <c r="I53" s="8"/>
      <c r="J53" s="8"/>
      <c r="K53" s="8"/>
    </row>
    <row r="54" spans="4:11" x14ac:dyDescent="0.25">
      <c r="D54" s="8" t="s">
        <v>0</v>
      </c>
      <c r="E54" s="8" t="s">
        <v>2</v>
      </c>
      <c r="F54" s="8" t="s">
        <v>2</v>
      </c>
      <c r="G54" s="8" t="s">
        <v>2</v>
      </c>
      <c r="H54" s="8" t="s">
        <v>2</v>
      </c>
      <c r="I54" s="8" t="s">
        <v>6</v>
      </c>
      <c r="J54" s="8" t="s">
        <v>5</v>
      </c>
      <c r="K54" s="8" t="s">
        <v>6</v>
      </c>
    </row>
    <row r="55" spans="4:11" x14ac:dyDescent="0.25">
      <c r="D55" s="8" t="s">
        <v>1</v>
      </c>
      <c r="E55" s="8" t="s">
        <v>3</v>
      </c>
      <c r="F55" s="8" t="s">
        <v>3</v>
      </c>
      <c r="G55" s="8" t="s">
        <v>3</v>
      </c>
      <c r="H55" s="8" t="s">
        <v>3</v>
      </c>
      <c r="I55" s="8"/>
      <c r="J55" s="8" t="s">
        <v>7</v>
      </c>
      <c r="K55" s="8"/>
    </row>
    <row r="56" spans="4:11" x14ac:dyDescent="0.25">
      <c r="D56" s="8">
        <v>0</v>
      </c>
      <c r="E56" s="12">
        <v>49</v>
      </c>
      <c r="F56" s="13">
        <v>45</v>
      </c>
      <c r="G56" s="14">
        <v>41</v>
      </c>
      <c r="H56" s="8">
        <f>AVERAGE(E56:G56)</f>
        <v>45</v>
      </c>
      <c r="I56" s="8">
        <f>_xlfn.STDEV.S(E56:G56)/SQRT(3)</f>
        <v>2.3094010767585034</v>
      </c>
      <c r="J56" s="8">
        <f>100*((H56-$H$56)/$H$56)</f>
        <v>0</v>
      </c>
      <c r="K56" s="8">
        <v>0</v>
      </c>
    </row>
    <row r="57" spans="4:11" x14ac:dyDescent="0.25">
      <c r="D57" s="8">
        <v>30</v>
      </c>
      <c r="E57" s="12">
        <v>73</v>
      </c>
      <c r="F57" s="13">
        <v>82</v>
      </c>
      <c r="G57" s="14">
        <v>76</v>
      </c>
      <c r="H57" s="8">
        <f t="shared" ref="H57:H65" si="14">AVERAGE(E57:G57)</f>
        <v>77</v>
      </c>
      <c r="I57" s="8">
        <f t="shared" ref="I57:I65" si="15">_xlfn.STDEV.S(E57:G57)/SQRT(3)</f>
        <v>2.6457513110645907</v>
      </c>
      <c r="J57" s="8">
        <f t="shared" ref="J57:J65" si="16">100*((H57-$H$24)/$H$24)</f>
        <v>69.85294117647058</v>
      </c>
      <c r="K57" s="8">
        <f>J57*SQRT(((SQRT(I57^2+$I$56^2)/(H57-$H$56))^2+($I$56/$H$56)^2))</f>
        <v>8.4628836614977221</v>
      </c>
    </row>
    <row r="58" spans="4:11" x14ac:dyDescent="0.25">
      <c r="D58" s="8">
        <v>60</v>
      </c>
      <c r="E58" s="12">
        <v>78</v>
      </c>
      <c r="F58" s="13">
        <v>90</v>
      </c>
      <c r="G58" s="14">
        <v>75</v>
      </c>
      <c r="H58" s="8">
        <f t="shared" si="14"/>
        <v>81</v>
      </c>
      <c r="I58" s="8">
        <f t="shared" si="15"/>
        <v>4.5825756949558407</v>
      </c>
      <c r="J58" s="14">
        <f t="shared" ref="J58:J65" si="17">100*((H58-$H$24)/$H$24)</f>
        <v>78.676470588235276</v>
      </c>
      <c r="K58" s="14">
        <f t="shared" ref="K58:K65" si="18">J58*SQRT(((SQRT(I58^2+$I$56^2)/(H58-$H$56))^2+($I$56/$H$56)^2))</f>
        <v>11.919595621678706</v>
      </c>
    </row>
    <row r="59" spans="4:11" x14ac:dyDescent="0.25">
      <c r="D59" s="8">
        <v>90</v>
      </c>
      <c r="E59" s="12">
        <v>88</v>
      </c>
      <c r="F59" s="13">
        <v>92</v>
      </c>
      <c r="G59" s="14">
        <v>85</v>
      </c>
      <c r="H59" s="8">
        <f t="shared" si="14"/>
        <v>88.333333333333329</v>
      </c>
      <c r="I59" s="8">
        <f t="shared" si="15"/>
        <v>2.0275875100994067</v>
      </c>
      <c r="J59" s="14">
        <f t="shared" si="17"/>
        <v>94.852941176470566</v>
      </c>
      <c r="K59" s="14">
        <f t="shared" si="18"/>
        <v>8.3034692999199926</v>
      </c>
    </row>
    <row r="60" spans="4:11" x14ac:dyDescent="0.25">
      <c r="D60" s="8">
        <v>120</v>
      </c>
      <c r="E60" s="12">
        <v>103</v>
      </c>
      <c r="F60" s="13">
        <v>89</v>
      </c>
      <c r="G60" s="14">
        <v>88</v>
      </c>
      <c r="H60" s="8">
        <f t="shared" si="14"/>
        <v>93.333333333333329</v>
      </c>
      <c r="I60" s="8">
        <f t="shared" si="15"/>
        <v>4.8419463487779844</v>
      </c>
      <c r="J60" s="14">
        <f t="shared" si="17"/>
        <v>105.88235294117645</v>
      </c>
      <c r="K60" s="14">
        <f t="shared" si="18"/>
        <v>12.947300485500918</v>
      </c>
    </row>
    <row r="61" spans="4:11" x14ac:dyDescent="0.25">
      <c r="D61" s="8">
        <v>180</v>
      </c>
      <c r="E61" s="12">
        <v>95</v>
      </c>
      <c r="F61" s="13">
        <v>87</v>
      </c>
      <c r="G61" s="14">
        <v>91</v>
      </c>
      <c r="H61" s="8">
        <f t="shared" si="14"/>
        <v>91</v>
      </c>
      <c r="I61" s="8">
        <f>_xlfn.STDEV.S(E61:G61)/SQRT(3)</f>
        <v>2.3094010767585034</v>
      </c>
      <c r="J61" s="14">
        <f t="shared" si="17"/>
        <v>100.73529411764706</v>
      </c>
      <c r="K61" s="14">
        <f t="shared" si="18"/>
        <v>8.8249537395619075</v>
      </c>
    </row>
    <row r="62" spans="4:11" x14ac:dyDescent="0.25">
      <c r="D62" s="8">
        <v>240</v>
      </c>
      <c r="E62" s="12">
        <v>92</v>
      </c>
      <c r="F62" s="13">
        <v>88</v>
      </c>
      <c r="G62" s="14">
        <v>92</v>
      </c>
      <c r="H62" s="8">
        <f t="shared" si="14"/>
        <v>90.666666666666671</v>
      </c>
      <c r="I62" s="8">
        <f t="shared" ref="I62:I65" si="19">_xlfn.STDEV.S(E62:G62)/SQRT(3)</f>
        <v>1.3333333333333335</v>
      </c>
      <c r="J62" s="14">
        <f t="shared" si="17"/>
        <v>100</v>
      </c>
      <c r="K62" s="14">
        <f t="shared" si="18"/>
        <v>7.7740741225371908</v>
      </c>
    </row>
    <row r="63" spans="4:11" x14ac:dyDescent="0.25">
      <c r="D63" s="8">
        <v>300</v>
      </c>
      <c r="E63" s="12">
        <v>93</v>
      </c>
      <c r="F63" s="13">
        <v>89</v>
      </c>
      <c r="G63" s="14">
        <v>87</v>
      </c>
      <c r="H63" s="8">
        <f t="shared" si="14"/>
        <v>89.666666666666671</v>
      </c>
      <c r="I63" s="8">
        <f t="shared" si="19"/>
        <v>1.7638342073763937</v>
      </c>
      <c r="J63" s="14">
        <f t="shared" si="17"/>
        <v>97.794117647058826</v>
      </c>
      <c r="K63" s="14">
        <f t="shared" si="18"/>
        <v>8.1035355608133344</v>
      </c>
    </row>
    <row r="64" spans="4:11" x14ac:dyDescent="0.25">
      <c r="D64" s="8">
        <v>360</v>
      </c>
      <c r="E64" s="12">
        <v>100</v>
      </c>
      <c r="F64" s="13">
        <v>91</v>
      </c>
      <c r="G64" s="14">
        <v>93</v>
      </c>
      <c r="H64" s="8">
        <f t="shared" si="14"/>
        <v>94.666666666666671</v>
      </c>
      <c r="I64" s="8">
        <f t="shared" si="19"/>
        <v>2.728450923957483</v>
      </c>
      <c r="J64" s="14">
        <f t="shared" si="17"/>
        <v>108.8235294117647</v>
      </c>
      <c r="K64" s="14">
        <f t="shared" si="18"/>
        <v>9.6194655343396569</v>
      </c>
    </row>
    <row r="65" spans="4:11" x14ac:dyDescent="0.25">
      <c r="D65" s="8">
        <v>1440</v>
      </c>
      <c r="E65" s="12">
        <v>99</v>
      </c>
      <c r="F65" s="13">
        <v>92</v>
      </c>
      <c r="G65" s="14">
        <v>94</v>
      </c>
      <c r="H65" s="8">
        <f t="shared" si="14"/>
        <v>95</v>
      </c>
      <c r="I65" s="8">
        <f t="shared" si="19"/>
        <v>2.0816659994661326</v>
      </c>
      <c r="J65" s="14">
        <f t="shared" si="17"/>
        <v>109.55882352941175</v>
      </c>
      <c r="K65" s="14">
        <f t="shared" si="18"/>
        <v>8.8331943456220952</v>
      </c>
    </row>
    <row r="68" spans="4:11" x14ac:dyDescent="0.25">
      <c r="D68" s="5" t="s">
        <v>12</v>
      </c>
      <c r="E68" s="5"/>
      <c r="F68" s="5"/>
      <c r="G68" s="5"/>
      <c r="H68" s="5"/>
      <c r="I68" s="5"/>
      <c r="J68" s="5"/>
      <c r="K68" s="5"/>
    </row>
    <row r="69" spans="4:11" x14ac:dyDescent="0.25">
      <c r="D69" s="8"/>
      <c r="E69" s="1">
        <v>1</v>
      </c>
      <c r="F69" s="1">
        <v>2</v>
      </c>
      <c r="G69" s="1">
        <v>3</v>
      </c>
      <c r="H69" s="8" t="s">
        <v>4</v>
      </c>
      <c r="I69" s="8"/>
      <c r="J69" s="8"/>
      <c r="K69" s="8"/>
    </row>
    <row r="70" spans="4:11" x14ac:dyDescent="0.25">
      <c r="D70" s="8" t="s">
        <v>0</v>
      </c>
      <c r="E70" s="8" t="s">
        <v>2</v>
      </c>
      <c r="F70" s="8" t="s">
        <v>2</v>
      </c>
      <c r="G70" s="8" t="s">
        <v>2</v>
      </c>
      <c r="H70" s="8" t="s">
        <v>2</v>
      </c>
      <c r="I70" s="8" t="s">
        <v>6</v>
      </c>
      <c r="J70" s="8" t="s">
        <v>5</v>
      </c>
      <c r="K70" s="8" t="s">
        <v>6</v>
      </c>
    </row>
    <row r="71" spans="4:11" x14ac:dyDescent="0.25">
      <c r="D71" s="8" t="s">
        <v>1</v>
      </c>
      <c r="E71" s="8" t="s">
        <v>3</v>
      </c>
      <c r="F71" s="8" t="s">
        <v>3</v>
      </c>
      <c r="G71" s="8" t="s">
        <v>3</v>
      </c>
      <c r="H71" s="8" t="s">
        <v>3</v>
      </c>
      <c r="I71" s="8"/>
      <c r="J71" s="8" t="s">
        <v>7</v>
      </c>
      <c r="K71" s="8"/>
    </row>
    <row r="72" spans="4:11" x14ac:dyDescent="0.25">
      <c r="D72" s="8">
        <v>0</v>
      </c>
      <c r="E72" s="15">
        <v>49</v>
      </c>
      <c r="F72" s="16">
        <v>48</v>
      </c>
      <c r="G72" s="17">
        <v>50</v>
      </c>
      <c r="H72" s="8">
        <f>AVERAGE(E72:G72)</f>
        <v>49</v>
      </c>
      <c r="I72" s="8">
        <f>_xlfn.STDEV.S(E72:G72)/SQRT(3)</f>
        <v>0.57735026918962584</v>
      </c>
      <c r="J72" s="8">
        <f>100*((H72-$H$72)/$H$72)</f>
        <v>0</v>
      </c>
      <c r="K72" s="8">
        <v>0</v>
      </c>
    </row>
    <row r="73" spans="4:11" x14ac:dyDescent="0.25">
      <c r="D73" s="8">
        <v>30</v>
      </c>
      <c r="E73" s="15">
        <v>76</v>
      </c>
      <c r="F73" s="16">
        <v>78</v>
      </c>
      <c r="G73" s="17">
        <v>89</v>
      </c>
      <c r="H73" s="8">
        <f t="shared" ref="H73:H81" si="20">AVERAGE(E73:G73)</f>
        <v>81</v>
      </c>
      <c r="I73" s="8">
        <f t="shared" ref="I73:I81" si="21">_xlfn.STDEV.S(E73:G73)/SQRT(3)</f>
        <v>4.0414518843273806</v>
      </c>
      <c r="J73" s="8">
        <f t="shared" ref="J73:J81" si="22">100*((H73-$H$24)/$H$24)</f>
        <v>78.676470588235276</v>
      </c>
      <c r="K73" s="8">
        <f>J73*SQRT(((SQRT(I73^2+$I$72^2)/(H73-$H$72))^2+($I$72/$H$72)^2))</f>
        <v>10.080071878450982</v>
      </c>
    </row>
    <row r="74" spans="4:11" x14ac:dyDescent="0.25">
      <c r="D74" s="8">
        <v>60</v>
      </c>
      <c r="E74" s="15">
        <v>96</v>
      </c>
      <c r="F74" s="16">
        <v>98</v>
      </c>
      <c r="G74" s="17">
        <v>91</v>
      </c>
      <c r="H74" s="8">
        <f t="shared" si="20"/>
        <v>95</v>
      </c>
      <c r="I74" s="8">
        <f t="shared" si="21"/>
        <v>2.0816659994661326</v>
      </c>
      <c r="J74" s="17">
        <f t="shared" ref="J74:J81" si="23">100*((H74-$H$24)/$H$24)</f>
        <v>109.55882352941175</v>
      </c>
      <c r="K74" s="17">
        <f t="shared" ref="K74:K81" si="24">J74*SQRT(((SQRT(I74^2+$I$72^2)/(H74-$H$72))^2+($I$72/$H$72)^2))</f>
        <v>5.304559547883466</v>
      </c>
    </row>
    <row r="75" spans="4:11" x14ac:dyDescent="0.25">
      <c r="D75" s="8">
        <v>90</v>
      </c>
      <c r="E75" s="15">
        <v>96</v>
      </c>
      <c r="F75" s="16">
        <v>106</v>
      </c>
      <c r="G75" s="17">
        <v>99</v>
      </c>
      <c r="H75" s="8">
        <f t="shared" si="20"/>
        <v>100.33333333333333</v>
      </c>
      <c r="I75" s="8">
        <f t="shared" si="21"/>
        <v>2.9627314724385299</v>
      </c>
      <c r="J75" s="17">
        <f t="shared" si="23"/>
        <v>121.32352941176467</v>
      </c>
      <c r="K75" s="17">
        <f t="shared" si="24"/>
        <v>7.2757837140061961</v>
      </c>
    </row>
    <row r="76" spans="4:11" x14ac:dyDescent="0.25">
      <c r="D76" s="8">
        <v>120</v>
      </c>
      <c r="E76" s="15">
        <v>104</v>
      </c>
      <c r="F76" s="16">
        <v>108</v>
      </c>
      <c r="G76" s="17">
        <v>98</v>
      </c>
      <c r="H76" s="8">
        <f t="shared" si="20"/>
        <v>103.33333333333333</v>
      </c>
      <c r="I76" s="8">
        <f t="shared" si="21"/>
        <v>2.9059326290271157</v>
      </c>
      <c r="J76" s="17">
        <f t="shared" si="23"/>
        <v>127.9411764705882</v>
      </c>
      <c r="K76" s="17">
        <f t="shared" si="24"/>
        <v>7.1374907786497568</v>
      </c>
    </row>
    <row r="77" spans="4:11" x14ac:dyDescent="0.25">
      <c r="D77" s="8">
        <v>180</v>
      </c>
      <c r="E77" s="15">
        <v>103</v>
      </c>
      <c r="F77" s="16">
        <v>107</v>
      </c>
      <c r="G77" s="17">
        <v>97</v>
      </c>
      <c r="H77" s="8">
        <f t="shared" si="20"/>
        <v>102.33333333333333</v>
      </c>
      <c r="I77" s="8">
        <f>_xlfn.STDEV.S(E77:G77)/SQRT(3)</f>
        <v>2.9059326290271157</v>
      </c>
      <c r="J77" s="17">
        <f t="shared" si="23"/>
        <v>125.73529411764703</v>
      </c>
      <c r="K77" s="17">
        <f t="shared" si="24"/>
        <v>7.1401358746594497</v>
      </c>
    </row>
    <row r="78" spans="4:11" x14ac:dyDescent="0.25">
      <c r="D78" s="8">
        <v>240</v>
      </c>
      <c r="E78" s="15">
        <v>105</v>
      </c>
      <c r="F78" s="16">
        <v>106</v>
      </c>
      <c r="G78" s="17">
        <v>94</v>
      </c>
      <c r="H78" s="8">
        <f t="shared" si="20"/>
        <v>101.66666666666667</v>
      </c>
      <c r="I78" s="8">
        <f t="shared" ref="I78:I81" si="25">_xlfn.STDEV.S(E78:G78)/SQRT(3)</f>
        <v>3.844187531556932</v>
      </c>
      <c r="J78" s="17">
        <f t="shared" si="23"/>
        <v>124.26470588235294</v>
      </c>
      <c r="K78" s="17">
        <f t="shared" si="24"/>
        <v>9.2880498243819378</v>
      </c>
    </row>
    <row r="79" spans="4:11" x14ac:dyDescent="0.25">
      <c r="D79" s="8">
        <v>300</v>
      </c>
      <c r="E79" s="15">
        <v>105</v>
      </c>
      <c r="F79" s="16">
        <v>103</v>
      </c>
      <c r="G79" s="17">
        <v>95</v>
      </c>
      <c r="H79" s="8">
        <f t="shared" si="20"/>
        <v>101</v>
      </c>
      <c r="I79" s="8">
        <f t="shared" si="25"/>
        <v>3.0550504633038935</v>
      </c>
      <c r="J79" s="17">
        <f t="shared" si="23"/>
        <v>122.79411764705881</v>
      </c>
      <c r="K79" s="17">
        <f t="shared" si="24"/>
        <v>7.4831723977264453</v>
      </c>
    </row>
    <row r="80" spans="4:11" x14ac:dyDescent="0.25">
      <c r="D80" s="8">
        <v>360</v>
      </c>
      <c r="E80" s="15">
        <v>103</v>
      </c>
      <c r="F80" s="16">
        <v>103</v>
      </c>
      <c r="G80" s="17">
        <v>97</v>
      </c>
      <c r="H80" s="8">
        <f t="shared" si="20"/>
        <v>101</v>
      </c>
      <c r="I80" s="8">
        <f t="shared" si="25"/>
        <v>2</v>
      </c>
      <c r="J80" s="17">
        <f t="shared" si="23"/>
        <v>122.79411764705881</v>
      </c>
      <c r="K80" s="17">
        <f t="shared" si="24"/>
        <v>5.1242018327361203</v>
      </c>
    </row>
    <row r="81" spans="4:11" x14ac:dyDescent="0.25">
      <c r="D81" s="8">
        <v>1440</v>
      </c>
      <c r="E81" s="15">
        <v>96</v>
      </c>
      <c r="F81" s="16">
        <v>99</v>
      </c>
      <c r="G81" s="17">
        <v>94</v>
      </c>
      <c r="H81" s="8">
        <f t="shared" si="20"/>
        <v>96.333333333333329</v>
      </c>
      <c r="I81" s="8">
        <f t="shared" si="25"/>
        <v>1.4529663145135581</v>
      </c>
      <c r="J81" s="17">
        <f t="shared" si="23"/>
        <v>112.49999999999997</v>
      </c>
      <c r="K81" s="17">
        <f t="shared" si="24"/>
        <v>3.9453421272944356</v>
      </c>
    </row>
  </sheetData>
  <mergeCells count="5">
    <mergeCell ref="D36:K36"/>
    <mergeCell ref="D52:K52"/>
    <mergeCell ref="D68:K68"/>
    <mergeCell ref="D4:K4"/>
    <mergeCell ref="D20:K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BA1E02D9-F275-428F-99F1-EC2518EE3220}"/>
</file>

<file path=customXml/itemProps2.xml><?xml version="1.0" encoding="utf-8"?>
<ds:datastoreItem xmlns:ds="http://schemas.openxmlformats.org/officeDocument/2006/customXml" ds:itemID="{647667DA-F597-4391-B5AE-8F1D49C91117}"/>
</file>

<file path=customXml/itemProps3.xml><?xml version="1.0" encoding="utf-8"?>
<ds:datastoreItem xmlns:ds="http://schemas.openxmlformats.org/officeDocument/2006/customXml" ds:itemID="{1463F162-D120-48BF-AB95-93D5574375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Hughes</dc:creator>
  <cp:lastModifiedBy>Matthew Hughes</cp:lastModifiedBy>
  <dcterms:created xsi:type="dcterms:W3CDTF">2026-06-09T11:05:37Z</dcterms:created>
  <dcterms:modified xsi:type="dcterms:W3CDTF">2026-06-09T11:28:00Z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